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C20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<sst xmlns="http://schemas.openxmlformats.org/spreadsheetml/2006/main" count="55" uniqueCount="54">
  <si>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</si>
  <si>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</si>
  <si>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</si>
  <si>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</si>
  <si>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</si>
  <si>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</si>
  <si>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</si>
  <si>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в процентах к общей сумме доходов без учета безвозмездных поступлений и без учета дополнительных нормативов по НДФЛ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</si>
  <si>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</si>
  <si>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</si>
  <si>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</si>
  <si>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</si>
  <si>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</si>
  <si>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</si>
  <si>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</si>
  <si>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</si>
  <si>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</si>
  <si>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</si>
  <si>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</si>
  <si>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</si>
  <si>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</si>
  <si>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</si>
  <si>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</si>
  <si>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</si>
  <si>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</si>
  <si>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</si>
  <si>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</si>
  <si>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</si>
  <si>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</si>
  <si>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</si>
  <si>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</si>
  <si>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</si>
  <si>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</si>
  <si>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</si>
  <si>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</si>
  <si>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</si>
  <si>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</si>
  <si>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</si>
  <si>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</si>
  <si>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</si>
  <si>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</si>
  <si>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</si>
  <si>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</si>
  <si>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</si>
  <si>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</si>
  <si>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</si>
  <si>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</si>
  <si>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</si>
  <si>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</si>
  <si>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 xml:space="preserve">                                                                                                       к решению Совета депутатов городского округа Лобня </t>
  </si>
  <si>
    <t xml:space="preserve">                                                                                                       Приложение 6</t>
  </si>
  <si>
    <t xml:space="preserve">                  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</si>
  <si>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                                и на плановый период 2027 и 2028 годов»</t>
  </si>
  <si>
    <t xml:space="preserve">                                                                                                       от 25.11.2025  № 135/88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</si>
</sst>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0" fillId="0" borderId="0" xfId="0" applyNumberFormat="1"/>
    <xf numFmtId="164" fontId="3" fillId="0" borderId="0" xfId="0" applyNumberFormat="1" applyFont="1" applyAlignment="1">
      <alignment horizontal="right" vertical="center"/>
    </xf>
    <xf numFmtId="0" fontId="5" fillId="0" borderId="0" xfId="0" applyFont="1"/>
    <xf numFmtId="164" fontId="5" fillId="0" borderId="0" xfId="0" applyNumberFormat="1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 wrapText="1"/>
    </xf>
    <xf numFmtId="164" fontId="7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topLeftCell="A22" zoomScale="60" zoomScaleNormal="100" workbookViewId="0">
      <selection activeCell="D26" sqref="D26"/>
    </sheetView>
  </sheetViews>
  <sheetFormatPr defaultRowHeight="14.4" x14ac:dyDescent="0.3"/>
  <cols>
    <col min="1" max="1" width="25.109375" customWidth="1"/>
    <col min="2" max="2" width="36" customWidth="1"/>
    <col min="3" max="3" width="17.33203125" style="2" customWidth="1"/>
    <col min="4" max="5" width="16.109375" style="2" customWidth="1"/>
  </cols>
  <sheetData>
    <row r="1" spans="1:5" ht="15.6" x14ac:dyDescent="0.3">
      <c r="A1" s="24" t="s">
        <v>50</v>
      </c>
      <c r="B1" s="24"/>
      <c r="C1" s="24"/>
      <c r="D1" s="24"/>
      <c r="E1" s="24"/>
    </row>
    <row r="2" spans="1:5" ht="18" customHeight="1" x14ac:dyDescent="0.3">
      <c r="A2" s="27" t="s">
        <v>49</v>
      </c>
      <c r="B2" s="27"/>
      <c r="C2" s="27"/>
      <c r="D2" s="27"/>
      <c r="E2" s="27"/>
    </row>
    <row r="3" spans="1:5" ht="21.6" customHeight="1" x14ac:dyDescent="0.3">
      <c r="A3" s="28" t="s">
        <v>53</v>
      </c>
      <c r="B3" s="28"/>
      <c r="C3" s="28"/>
      <c r="D3" s="28"/>
      <c r="E3" s="28"/>
    </row>
    <row r="4" spans="1:5" ht="15.6" x14ac:dyDescent="0.3">
      <c r="A4" s="25" t="s">
        <v>51</v>
      </c>
      <c r="B4" s="25"/>
      <c r="C4" s="25"/>
      <c r="D4" s="25"/>
      <c r="E4" s="25"/>
    </row>
    <row r="5" spans="1:5" ht="15.6" x14ac:dyDescent="0.3">
      <c r="A5" s="25" t="s">
        <v>52</v>
      </c>
      <c r="B5" s="25"/>
      <c r="C5" s="25"/>
      <c r="D5" s="25"/>
      <c r="E5" s="25"/>
    </row>
    <row r="6" spans="1:5" x14ac:dyDescent="0.3">
      <c r="C6" s="1"/>
      <c r="D6" s="1"/>
      <c r="E6" s="1"/>
    </row>
    <row r="7" spans="1:5" x14ac:dyDescent="0.3">
      <c r="C7" s="1"/>
      <c r="D7" s="1"/>
      <c r="E7" s="1"/>
    </row>
    <row r="8" spans="1:5" ht="18" x14ac:dyDescent="0.35">
      <c r="A8" s="4"/>
      <c r="B8" s="4"/>
      <c r="C8" s="5"/>
      <c r="D8" s="5"/>
      <c r="E8" s="5"/>
    </row>
    <row r="9" spans="1:5" ht="17.399999999999999" x14ac:dyDescent="0.3">
      <c r="A9" s="26" t="s">
        <v>0</v>
      </c>
      <c r="B9" s="26"/>
      <c r="C9" s="26"/>
      <c r="D9" s="26"/>
      <c r="E9" s="26"/>
    </row>
    <row r="10" spans="1:5" ht="17.399999999999999" x14ac:dyDescent="0.3">
      <c r="A10" s="26" t="s">
        <v>46</v>
      </c>
      <c r="B10" s="26"/>
      <c r="C10" s="26"/>
      <c r="D10" s="26"/>
      <c r="E10" s="26"/>
    </row>
    <row r="11" spans="1:5" ht="18" x14ac:dyDescent="0.35">
      <c r="A11" s="6"/>
      <c r="B11" s="4"/>
      <c r="C11" s="5"/>
      <c r="D11" s="5"/>
      <c r="E11" s="5"/>
    </row>
    <row r="12" spans="1:5" x14ac:dyDescent="0.3">
      <c r="E12" s="3" t="s">
        <v>1</v>
      </c>
    </row>
    <row r="13" spans="1:5" ht="23.4" customHeight="1" x14ac:dyDescent="0.3">
      <c r="A13" s="7" t="s">
        <v>2</v>
      </c>
      <c r="B13" s="7" t="s">
        <v>3</v>
      </c>
      <c r="C13" s="8" t="s">
        <v>4</v>
      </c>
      <c r="D13" s="8" t="s">
        <v>5</v>
      </c>
      <c r="E13" s="8" t="s">
        <v>47</v>
      </c>
    </row>
    <row r="14" spans="1:5" ht="32.4" customHeight="1" x14ac:dyDescent="0.3">
      <c r="A14" s="9"/>
      <c r="B14" s="10" t="s">
        <v>6</v>
      </c>
      <c r="C14" s="11">
        <v>-300000</v>
      </c>
      <c r="D14" s="11">
        <v>-120000</v>
      </c>
      <c r="E14" s="11">
        <v>-215000</v>
      </c>
    </row>
    <row r="15" spans="1:5" ht="58.2" customHeight="1" x14ac:dyDescent="0.3">
      <c r="A15" s="9"/>
      <c r="B15" s="12" t="s">
        <v>7</v>
      </c>
      <c r="C15" s="13">
        <v>10</v>
      </c>
      <c r="D15" s="13">
        <v>3.6</v>
      </c>
      <c r="E15" s="13">
        <v>5.7</v>
      </c>
    </row>
    <row r="16" spans="1:5" ht="43.2" customHeight="1" x14ac:dyDescent="0.3">
      <c r="A16" s="9" t="s">
        <v>8</v>
      </c>
      <c r="B16" s="14" t="s">
        <v>9</v>
      </c>
      <c r="C16" s="11">
        <f>C17+C22+C26</f>
        <v>300000</v>
      </c>
      <c r="D16" s="11">
        <f>D17+D26</f>
        <v>120000</v>
      </c>
      <c r="E16" s="11">
        <f>E17+E26</f>
        <v>215000</v>
      </c>
    </row>
    <row r="17" spans="1:5" ht="35.4" customHeight="1" x14ac:dyDescent="0.3">
      <c r="A17" s="9" t="s">
        <v>10</v>
      </c>
      <c r="B17" s="14" t="s">
        <v>11</v>
      </c>
      <c r="C17" s="11">
        <f>C19+C21</f>
        <v>401672.5</v>
      </c>
      <c r="D17" s="11">
        <f t="shared" ref="D17:E17" si="0">D19+D21</f>
        <v>120000</v>
      </c>
      <c r="E17" s="11">
        <f t="shared" si="0"/>
        <v>215000</v>
      </c>
    </row>
    <row r="18" spans="1:5" ht="43.8" customHeight="1" x14ac:dyDescent="0.3">
      <c r="A18" s="7" t="s">
        <v>12</v>
      </c>
      <c r="B18" s="12" t="s">
        <v>13</v>
      </c>
      <c r="C18" s="8">
        <f>C19</f>
        <v>501672.5</v>
      </c>
      <c r="D18" s="8">
        <f t="shared" ref="D18:E18" si="1">D19</f>
        <v>470000</v>
      </c>
      <c r="E18" s="8">
        <f t="shared" si="1"/>
        <v>586672.5</v>
      </c>
    </row>
    <row r="19" spans="1:5" ht="46.2" customHeight="1" x14ac:dyDescent="0.3">
      <c r="A19" s="7" t="s">
        <v>14</v>
      </c>
      <c r="B19" s="12" t="s">
        <v>15</v>
      </c>
      <c r="C19" s="8">
        <v>501672.5</v>
      </c>
      <c r="D19" s="8">
        <v>470000</v>
      </c>
      <c r="E19" s="8">
        <v>586672.5</v>
      </c>
    </row>
    <row r="20" spans="1:5" ht="52.2" customHeight="1" x14ac:dyDescent="0.3">
      <c r="A20" s="7" t="s">
        <v>16</v>
      </c>
      <c r="B20" s="12" t="s">
        <v>17</v>
      </c>
      <c r="C20" s="8">
        <f>C21</f>
        <v>-100000</v>
      </c>
      <c r="D20" s="8">
        <f t="shared" ref="D20:E20" si="2">D21</f>
        <v>-350000</v>
      </c>
      <c r="E20" s="8">
        <f t="shared" si="2"/>
        <v>-371672.5</v>
      </c>
    </row>
    <row r="21" spans="1:5" ht="46.2" customHeight="1" x14ac:dyDescent="0.3">
      <c r="A21" s="7" t="s">
        <v>18</v>
      </c>
      <c r="B21" s="12" t="s">
        <v>19</v>
      </c>
      <c r="C21" s="8">
        <v>-100000</v>
      </c>
      <c r="D21" s="8">
        <v>-350000</v>
      </c>
      <c r="E21" s="8">
        <v>-371672.5</v>
      </c>
    </row>
    <row r="22" spans="1:5" ht="46.8" customHeight="1" x14ac:dyDescent="0.3">
      <c r="A22" s="9" t="s">
        <v>20</v>
      </c>
      <c r="B22" s="14" t="s">
        <v>21</v>
      </c>
      <c r="C22" s="11">
        <f>C23</f>
        <v>-101672.5</v>
      </c>
      <c r="D22" s="11" t="str">
        <f>D23</f>
        <v>-</v>
      </c>
      <c r="E22" s="11" t="str">
        <f>E23</f>
        <v>-</v>
      </c>
    </row>
    <row r="23" spans="1:5" ht="58.2" customHeight="1" x14ac:dyDescent="0.3">
      <c r="A23" s="7" t="s">
        <v>22</v>
      </c>
      <c r="B23" s="12" t="s">
        <v>23</v>
      </c>
      <c r="C23" s="8">
        <f>C24</f>
        <v>-101672.5</v>
      </c>
      <c r="D23" s="8" t="str">
        <f t="shared" ref="D23:E24" si="3">D24</f>
        <v>-</v>
      </c>
      <c r="E23" s="8" t="str">
        <f t="shared" si="3"/>
        <v>-</v>
      </c>
    </row>
    <row r="24" spans="1:5" ht="73.2" customHeight="1" x14ac:dyDescent="0.3">
      <c r="A24" s="7" t="s">
        <v>24</v>
      </c>
      <c r="B24" s="12" t="s">
        <v>25</v>
      </c>
      <c r="C24" s="8">
        <f>C25</f>
        <v>-101672.5</v>
      </c>
      <c r="D24" s="8" t="str">
        <f t="shared" si="3"/>
        <v>-</v>
      </c>
      <c r="E24" s="8" t="str">
        <f t="shared" si="3"/>
        <v>-</v>
      </c>
    </row>
    <row r="25" spans="1:5" ht="72.599999999999994" customHeight="1" x14ac:dyDescent="0.3">
      <c r="A25" s="16" t="s">
        <v>26</v>
      </c>
      <c r="B25" s="18" t="s">
        <v>27</v>
      </c>
      <c r="C25" s="19">
        <v>-101672.5</v>
      </c>
      <c r="D25" s="19" t="s">
        <v>48</v>
      </c>
      <c r="E25" s="20" t="s">
        <v>48</v>
      </c>
    </row>
    <row r="26" spans="1:5" s="23" customFormat="1" ht="31.2" customHeight="1" x14ac:dyDescent="0.3">
      <c r="A26" s="9" t="s">
        <v>28</v>
      </c>
      <c r="B26" s="14" t="s">
        <v>29</v>
      </c>
      <c r="C26" s="15">
        <f>C30+C34</f>
        <v>0</v>
      </c>
      <c r="D26" s="15">
        <f t="shared" ref="D26:E26" si="4">D30+D34</f>
        <v>0</v>
      </c>
      <c r="E26" s="15">
        <f t="shared" si="4"/>
        <v>0</v>
      </c>
    </row>
    <row r="27" spans="1:5" ht="19.8" customHeight="1" x14ac:dyDescent="0.3">
      <c r="A27" s="17" t="s">
        <v>30</v>
      </c>
      <c r="B27" s="21" t="s">
        <v>31</v>
      </c>
      <c r="C27" s="22">
        <f>C30</f>
        <v>-7039968.04</v>
      </c>
      <c r="D27" s="22">
        <f t="shared" ref="D27:E27" si="5">D30</f>
        <v>-6936793.5650000004</v>
      </c>
      <c r="E27" s="22">
        <f t="shared" si="5"/>
        <v>-7284384.9979999997</v>
      </c>
    </row>
    <row r="28" spans="1:5" ht="33.6" customHeight="1" x14ac:dyDescent="0.3">
      <c r="A28" s="7" t="s">
        <v>32</v>
      </c>
      <c r="B28" s="12" t="s">
        <v>33</v>
      </c>
      <c r="C28" s="8">
        <f>C30</f>
        <v>-7039968.04</v>
      </c>
      <c r="D28" s="8">
        <f t="shared" ref="D28:E28" si="6">D30</f>
        <v>-6936793.5650000004</v>
      </c>
      <c r="E28" s="8">
        <f t="shared" si="6"/>
        <v>-7284384.9979999997</v>
      </c>
    </row>
    <row r="29" spans="1:5" ht="33.6" customHeight="1" x14ac:dyDescent="0.3">
      <c r="A29" s="7" t="s">
        <v>34</v>
      </c>
      <c r="B29" s="12" t="s">
        <v>35</v>
      </c>
      <c r="C29" s="8">
        <f>C30</f>
        <v>-7039968.04</v>
      </c>
      <c r="D29" s="8">
        <f t="shared" ref="D29:E29" si="7">D30</f>
        <v>-6936793.5650000004</v>
      </c>
      <c r="E29" s="8">
        <f t="shared" si="7"/>
        <v>-7284384.9979999997</v>
      </c>
    </row>
    <row r="30" spans="1:5" ht="33.6" customHeight="1" x14ac:dyDescent="0.3">
      <c r="A30" s="7" t="s">
        <v>36</v>
      </c>
      <c r="B30" s="12" t="s">
        <v>37</v>
      </c>
      <c r="C30" s="8">
        <v>-7039968.04</v>
      </c>
      <c r="D30" s="8">
        <v>-6936793.5650000004</v>
      </c>
      <c r="E30" s="8">
        <v>-7284384.9979999997</v>
      </c>
    </row>
    <row r="31" spans="1:5" ht="33.6" customHeight="1" x14ac:dyDescent="0.3">
      <c r="A31" s="7" t="s">
        <v>38</v>
      </c>
      <c r="B31" s="12" t="s">
        <v>39</v>
      </c>
      <c r="C31" s="8">
        <f>C34</f>
        <v>7039968.04</v>
      </c>
      <c r="D31" s="8">
        <f t="shared" ref="D31:E31" si="8">D34</f>
        <v>6936793.5650000004</v>
      </c>
      <c r="E31" s="8">
        <f t="shared" si="8"/>
        <v>7284384.9979999997</v>
      </c>
    </row>
    <row r="32" spans="1:5" ht="33.6" customHeight="1" x14ac:dyDescent="0.3">
      <c r="A32" s="7" t="s">
        <v>40</v>
      </c>
      <c r="B32" s="12" t="s">
        <v>41</v>
      </c>
      <c r="C32" s="8">
        <f>C34</f>
        <v>7039968.04</v>
      </c>
      <c r="D32" s="8">
        <f t="shared" ref="D32:E32" si="9">D34</f>
        <v>6936793.5650000004</v>
      </c>
      <c r="E32" s="8">
        <f t="shared" si="9"/>
        <v>7284384.9979999997</v>
      </c>
    </row>
    <row r="33" spans="1:5" ht="33.6" customHeight="1" x14ac:dyDescent="0.3">
      <c r="A33" s="7" t="s">
        <v>42</v>
      </c>
      <c r="B33" s="12" t="s">
        <v>43</v>
      </c>
      <c r="C33" s="8">
        <f>C34</f>
        <v>7039968.04</v>
      </c>
      <c r="D33" s="8">
        <f t="shared" ref="D33:E33" si="10">D34</f>
        <v>6936793.5650000004</v>
      </c>
      <c r="E33" s="8">
        <f t="shared" si="10"/>
        <v>7284384.9979999997</v>
      </c>
    </row>
    <row r="34" spans="1:5" ht="33.6" customHeight="1" x14ac:dyDescent="0.3">
      <c r="A34" s="7" t="s">
        <v>44</v>
      </c>
      <c r="B34" s="12" t="s">
        <v>45</v>
      </c>
      <c r="C34" s="8">
        <v>7039968.04</v>
      </c>
      <c r="D34" s="8">
        <v>6936793.5650000004</v>
      </c>
      <c r="E34" s="8">
        <v>7284384.9979999997</v>
      </c>
    </row>
  </sheetData>
  <mergeCells count="7">
    <mergeCell ref="A10:E10"/>
    <mergeCell ref="A2:E2"/>
    <mergeCell ref="A1:E1"/>
    <mergeCell ref="A3:E3"/>
    <mergeCell ref="A4:E4"/>
    <mergeCell ref="A5:E5"/>
    <mergeCell ref="A9:E9"/>
  </mergeCells>
  <printOptions horizontalCentered="1"/>
  <pageMargins left="0.62992125984251968" right="0.59055118110236227" top="0.78740157480314965" bottom="0.59055118110236227" header="0.31496062992125984" footer="0.31496062992125984"/>
  <pageSetup paperSize="9" scale="77" orientation="portrait" r:id="rId1"/>
  <headerFooter>
    <oddFooter>Страница &amp;P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2025-11-26T13:39:12Z</dcterms:modified>
</cp:coreProperties>
</file>